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M15" i="31" l="1"/>
  <c r="O15" i="31" l="1"/>
  <c r="H15" i="31"/>
  <c r="U22" i="28" l="1"/>
  <c r="U23" i="28" l="1"/>
  <c r="U21" i="28"/>
  <c r="U20" i="28"/>
  <c r="U19" i="28"/>
  <c r="P15" i="31" l="1"/>
  <c r="M16" i="30" l="1"/>
  <c r="U24" i="28" l="1"/>
  <c r="J15" i="31" l="1"/>
  <c r="G15" i="31" l="1"/>
  <c r="I15" i="31" l="1"/>
  <c r="K15" i="31" s="1"/>
</calcChain>
</file>

<file path=xl/sharedStrings.xml><?xml version="1.0" encoding="utf-8"?>
<sst xmlns="http://schemas.openxmlformats.org/spreadsheetml/2006/main" count="231" uniqueCount="107">
  <si>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</si>
  <si>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</si>
  <si>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</si>
  <si>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</si>
  <si>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</si>
  <si>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</si>
  <si>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</si>
  <si>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</si>
  <si>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</si>
  <si>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</si>
  <si>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</si>
  <si>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</si>
  <si>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</si>
  <si>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</si>
  <si>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</si>
  <si>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</si>
  <si>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</si>
  <si>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</si>
  <si>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</si>
  <si>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</si>
  <si>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</si>
  <si>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</si>
  <si>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</si>
  <si>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</si>
  <si>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</si>
  <si>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</si>
  <si>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</si>
  <si>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</si>
  <si>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</si>
  <si>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</si>
  <si>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</si>
  <si>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</si>
  <si>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</si>
  <si>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</si>
  <si>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</si>
  <si>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</si>
  <si>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</si>
  <si>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</si>
  <si>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</si>
  <si>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</si>
  <si>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</si>
  <si>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</si>
  <si>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</si>
  <si>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</si>
  <si>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</si>
  <si>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</si>
  <si>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</si>
  <si>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</si>
  <si>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</si>
  <si>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</si>
  <si>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</si>
  <si>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</si>
  <si>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</si>
  <si>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</si>
  <si>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</si>
  <si>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</si>
  <si>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</si>
  <si>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</si>
  <si>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</si>
  <si>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</si>
  <si>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</si>
  <si>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</si>
  <si>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</si>
  <si>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</si>
  <si>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</si>
  <si>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</si>
  <si>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</si>
  <si>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</si>
  <si>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</si>
  <si>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</si>
  <si>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</si>
  <si>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</si>
  <si>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</si>
  <si>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</si>
  <si>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</si>
  <si>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</si>
  <si>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</si>
  <si>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</si>
  <si>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</si>
  <si>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</si>
  <si>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</si>
  <si>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</si>
  <si>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</si>
  <si>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</si>
  <si>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</si>
  <si>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</si>
  <si>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</si>
  <si>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</si>
  <si>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</si>
  <si>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</si>
  <si>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</si>
  <si>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</si>
  <si>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</si>
  <si>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</si>
  <si>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</si>
  <si>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</si>
  <si>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P_Гч_25_ЛК15_017137</t>
  </si>
  <si>
    <t>Электроснабжение ЭПУ потребителей в соответствии с договором на ТП № 1-35-25-0202 г. Горячий Ключ</t>
  </si>
  <si>
    <t>Строительство  ВЛИ-0,4 кВ Ф-3 ТП-217 от опоры №13 до опоры №18</t>
  </si>
  <si>
    <t>2026</t>
  </si>
  <si>
    <t>СИП-4 2х16</t>
  </si>
  <si>
    <t>СИП-2 3х35+1х54,6;                 СИП-4 2х16</t>
  </si>
  <si>
    <t>0,153</t>
  </si>
  <si>
    <t>0,139</t>
  </si>
  <si>
    <t>0,014</t>
  </si>
  <si>
    <t>Л7-11-4</t>
  </si>
  <si>
    <t xml:space="preserve">  СВ 95-3;  СВ 95-3с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</si>
</sst>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F16" zoomScale="80" zoomScaleNormal="70" zoomScaleSheetLayoutView="8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11" t="s">
        <v>74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2" t="s">
        <v>75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3" t="s">
        <v>76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3" t="s">
        <v>93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46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4" s="16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1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99</v>
      </c>
      <c r="J19" s="23" t="s">
        <v>90</v>
      </c>
      <c r="K19" s="23" t="s">
        <v>101</v>
      </c>
      <c r="L19" s="63"/>
      <c r="M19" s="63"/>
      <c r="N19" s="97" t="s">
        <v>56</v>
      </c>
      <c r="O19" s="23" t="s">
        <v>55</v>
      </c>
      <c r="P19" s="23" t="s">
        <v>102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299.30937119999999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99</v>
      </c>
      <c r="J20" s="23" t="s">
        <v>90</v>
      </c>
      <c r="K20" s="23" t="s">
        <v>106</v>
      </c>
      <c r="L20" s="63"/>
      <c r="M20" s="63"/>
      <c r="N20" s="97" t="s">
        <v>56</v>
      </c>
      <c r="O20" s="23" t="s">
        <v>55</v>
      </c>
      <c r="P20" s="23" t="s">
        <v>102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3" si="0">O20*P20*S20*T20</f>
        <v>168.43206960000001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10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99</v>
      </c>
      <c r="J21" s="23" t="s">
        <v>90</v>
      </c>
      <c r="K21" s="23" t="s">
        <v>94</v>
      </c>
      <c r="L21" s="63"/>
      <c r="M21" s="63"/>
      <c r="N21" s="97" t="s">
        <v>56</v>
      </c>
      <c r="O21" s="23" t="s">
        <v>55</v>
      </c>
      <c r="P21" s="23" t="s">
        <v>103</v>
      </c>
      <c r="Q21" s="97" t="s">
        <v>81</v>
      </c>
      <c r="R21" s="98" t="s">
        <v>95</v>
      </c>
      <c r="S21" s="64">
        <v>525.24</v>
      </c>
      <c r="T21" s="64">
        <v>1.1599999999999999</v>
      </c>
      <c r="U21" s="64">
        <f t="shared" si="0"/>
        <v>84.689697600000002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100" t="s">
        <v>96</v>
      </c>
      <c r="E22" s="85" t="s">
        <v>82</v>
      </c>
      <c r="F22" s="23" t="s">
        <v>98</v>
      </c>
      <c r="G22" s="63" t="s">
        <v>55</v>
      </c>
      <c r="H22" s="63" t="s">
        <v>73</v>
      </c>
      <c r="I22" s="63" t="s">
        <v>99</v>
      </c>
      <c r="J22" s="23" t="s">
        <v>90</v>
      </c>
      <c r="K22" s="23" t="s">
        <v>100</v>
      </c>
      <c r="L22" s="63"/>
      <c r="M22" s="63"/>
      <c r="N22" s="99" t="s">
        <v>56</v>
      </c>
      <c r="O22" s="23" t="s">
        <v>55</v>
      </c>
      <c r="P22" s="23" t="s">
        <v>104</v>
      </c>
      <c r="Q22" s="99" t="s">
        <v>81</v>
      </c>
      <c r="R22" s="99" t="s">
        <v>105</v>
      </c>
      <c r="S22" s="64">
        <v>359.9</v>
      </c>
      <c r="T22" s="64">
        <v>1.1599999999999999</v>
      </c>
      <c r="U22" s="64">
        <f t="shared" ref="U22" si="1">O22*P22*S22*T22</f>
        <v>5.8447759999999995</v>
      </c>
      <c r="V22" s="23" t="s">
        <v>7</v>
      </c>
    </row>
    <row r="23" spans="1:24" s="8" customFormat="1" ht="111" customHeight="1" x14ac:dyDescent="0.25">
      <c r="B23" s="88" t="s">
        <v>92</v>
      </c>
      <c r="C23" s="89" t="s">
        <v>97</v>
      </c>
      <c r="D23" s="90" t="s">
        <v>96</v>
      </c>
      <c r="E23" s="85" t="s">
        <v>83</v>
      </c>
      <c r="F23" s="23" t="s">
        <v>98</v>
      </c>
      <c r="G23" s="63" t="s">
        <v>55</v>
      </c>
      <c r="H23" s="63" t="s">
        <v>73</v>
      </c>
      <c r="I23" s="63" t="s">
        <v>99</v>
      </c>
      <c r="J23" s="23" t="s">
        <v>90</v>
      </c>
      <c r="K23" s="23" t="s">
        <v>86</v>
      </c>
      <c r="L23" s="63"/>
      <c r="M23" s="63"/>
      <c r="N23" s="97" t="s">
        <v>56</v>
      </c>
      <c r="O23" s="23" t="s">
        <v>55</v>
      </c>
      <c r="P23" s="23" t="s">
        <v>85</v>
      </c>
      <c r="Q23" s="97" t="s">
        <v>84</v>
      </c>
      <c r="R23" s="97" t="s">
        <v>89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792.30591440000001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 D23">
    <cfRule type="duplicateValues" dxfId="11" priority="7"/>
    <cfRule type="duplicateValues" dxfId="10" priority="8"/>
  </conditionalFormatting>
  <conditionalFormatting sqref="D19:D21 D23">
    <cfRule type="duplicateValues" dxfId="9" priority="11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28" sqref="P28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4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4" customFormat="1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50</v>
      </c>
      <c r="F12" s="101" t="s">
        <v>51</v>
      </c>
      <c r="G12" s="101" t="s">
        <v>33</v>
      </c>
      <c r="H12" s="101"/>
      <c r="I12" s="101"/>
      <c r="J12" s="101"/>
      <c r="K12" s="101"/>
      <c r="L12" s="101" t="s">
        <v>53</v>
      </c>
      <c r="M12" s="101" t="s">
        <v>43</v>
      </c>
      <c r="N12" s="119" t="s">
        <v>32</v>
      </c>
      <c r="O12" s="119" t="s">
        <v>44</v>
      </c>
      <c r="P12" s="120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1"/>
      <c r="C13" s="101"/>
      <c r="D13" s="101"/>
      <c r="E13" s="101"/>
      <c r="F13" s="101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1"/>
      <c r="M13" s="101"/>
      <c r="N13" s="119"/>
      <c r="O13" s="119"/>
      <c r="P13" s="120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'20.1'!U24/1000</f>
        <v>0.79230591439999998</v>
      </c>
      <c r="H15" s="37">
        <f>G15*1.22</f>
        <v>0.96661321556799995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1.2921309180054084</v>
      </c>
      <c r="J15" s="37">
        <f>'20.2'!M16/1000</f>
        <v>0</v>
      </c>
      <c r="K15" s="37">
        <f>I15+J15</f>
        <v>1.2921309180054084</v>
      </c>
      <c r="L15" s="73">
        <v>0.56986265879999998</v>
      </c>
      <c r="M15" s="77">
        <f>K15-L15</f>
        <v>0.72226825920540838</v>
      </c>
      <c r="N15" s="73">
        <v>0.56986265879999998</v>
      </c>
      <c r="O15" s="73">
        <f>H15-N15</f>
        <v>0.39675055676799997</v>
      </c>
      <c r="P15" s="73">
        <f>SUM(Q15:W15)</f>
        <v>0.56986265879999998</v>
      </c>
      <c r="Q15" s="75">
        <v>0</v>
      </c>
      <c r="R15" s="76">
        <v>0</v>
      </c>
      <c r="S15" s="76">
        <v>4.6610680000000002E-2</v>
      </c>
      <c r="T15" s="78">
        <v>0.52325197879999996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126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93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2026-07-31T10:29:20Z</dcterms:modified>
</cp:coreProperties>
</file>